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<sst xmlns="http://schemas.openxmlformats.org/spreadsheetml/2006/main" count="74" uniqueCount="71">
  <si>
    <t>艺术设计学院综合素质评价表（上限100分）</t>
  </si>
  <si>
    <t>班级</t>
  </si>
  <si>
    <t>动画25</t>
  </si>
  <si>
    <t>姓名</t>
  </si>
  <si>
    <t>严慧桐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</si>
  <si>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</si>
  <si>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</si>
  <si>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</si>
  <si>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</si>
  <si>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</si>
  <si>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</si>
  <si>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</si>
  <si>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</si>
  <si>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</si>
  <si>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</si>
  <si>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</si>
  <si>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</si>
  <si>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</si>
  <si>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</si>
  <si>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</si>
  <si>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</si>
  <si>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</si>
  <si>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</si>
  <si>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</si>
  <si>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</si>
  <si>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</si>
  <si>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</si>
  <si>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</si>
  <si>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</si>
  <si>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</si>
  <si>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</si>
  <si>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</si>
  <si>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</si>
  <si>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</si>
  <si>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</si>
  <si>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</si>
  <si>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</si>
  <si>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</si>
  <si>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</si>
  <si>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</si>
  <si>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</si>
  <si>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综素-25-26艺术设计学院-趣味户外素质拓展-10.25</t>
  </si>
  <si>
    <t>春季校运会传球接力三等奖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</si>
  <si>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</si>
  <si>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</si>
  <si>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</si>
  <si>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</si>
  <si>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</si>
  <si>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</si>
  <si>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体质测试2025-2026合格</t>
  </si>
  <si>
    <t>体育类总分</t>
  </si>
  <si>
    <t>五、美育部分
 (上限15分)</t>
  </si>
  <si>
    <t>5.1文艺类竞赛</t>
  </si>
  <si>
    <t>综素-25-26年度艺术设计学院四六级打卡活动2026.5.3</t>
  </si>
  <si>
    <t>25-26艺术设计学院-元旦游园会</t>
  </si>
  <si>
    <t>25-26艺术设计学院-五月的花海合唱</t>
  </si>
  <si>
    <t>综素-25-26艺术设计学院“艺润心林，暖启新阳”寒假心理健康艺术打卡活动2026.2.13-2026.3.9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</si>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</sst>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5117038483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3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40" applyNumberFormat="0" applyAlignment="0" applyProtection="0">
      <alignment vertical="center"/>
    </xf>
    <xf numFmtId="0" fontId="24" fillId="9" borderId="41" applyNumberFormat="0" applyAlignment="0" applyProtection="0">
      <alignment vertical="center"/>
    </xf>
    <xf numFmtId="0" fontId="25" fillId="9" borderId="40" applyNumberFormat="0" applyAlignment="0" applyProtection="0">
      <alignment vertical="center"/>
    </xf>
    <xf numFmtId="0" fontId="26" fillId="10" borderId="42" applyNumberFormat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341630</xdr:colOff>
      <xdr:row>54</xdr:row>
      <xdr:rowOff>3810</xdr:rowOff>
    </xdr:from>
    <xdr:to>
      <xdr:col>5</xdr:col>
      <xdr:colOff>168910</xdr:colOff>
      <xdr:row>54</xdr:row>
      <xdr:rowOff>184150</xdr:rowOff>
    </xdr:to>
    <xdr:pic>
      <xdr:nvPicPr>
        <xdr:cNvPr id="2" name="图片 1" descr="IMG_8573"/>
        <xdr:cNvPicPr>
          <a:picLocks noChangeAspect="1"/>
        </xdr:cNvPicPr>
      </xdr:nvPicPr>
      <xdr:blipFill>
        <a:blip r:embed="rId1">
          <a:clrChange>
            <a:clrFrom>
              <a:srgbClr val="FFFFFF">
                <a:alpha val="100000"/>
              </a:srgbClr>
            </a:clrFrom>
            <a:clrTo>
              <a:srgbClr val="FFFFFF">
                <a:alpha val="100000"/>
                <a:alpha val="0"/>
              </a:srgbClr>
            </a:clrTo>
          </a:clrChange>
        </a:blip>
        <a:srcRect l="6359" t="15507" r="4338" b="19484"/>
        <a:stretch>
          <a:fillRect/>
        </a:stretch>
      </xdr:blipFill>
      <xdr:spPr>
        <a:xfrm>
          <a:off x="10182860" y="10354310"/>
          <a:ext cx="347980" cy="1803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8"/>
  <sheetViews>
    <sheetView showGridLines="0" tabSelected="1" view="pageBreakPreview" zoomScaleNormal="145" topLeftCell="B1" workbookViewId="0">
      <selection activeCell="H18" sqref="H18"/>
    </sheetView>
  </sheetViews>
  <sheetFormatPr defaultColWidth="8.65833333333333" defaultRowHeight="18" customHeight="1"/>
  <cols>
    <col min="1" max="1" width="10.5" style="1" customWidth="1"/>
    <col min="2" max="2" width="15.1583333333333" style="1" customWidth="1"/>
    <col min="3" max="3" width="23.8333333333333" style="1" customWidth="1"/>
    <col min="4" max="4" width="79.6583333333333" style="4" customWidth="1"/>
    <col min="5" max="5" width="6.83333333333333" style="5" customWidth="1"/>
    <col min="6" max="6" width="10.4083333333333" style="5" customWidth="1"/>
    <col min="7" max="8" width="6.65833333333333" style="5" customWidth="1"/>
    <col min="9" max="9" width="14.5" style="1" customWidth="1"/>
    <col min="10" max="252" width="8.65833333333333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251406111</v>
      </c>
      <c r="G2" s="13" t="s">
        <v>6</v>
      </c>
      <c r="H2" s="13" t="s">
        <v>7</v>
      </c>
      <c r="I2" s="15"/>
    </row>
    <row r="3" ht="28.5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19">
        <v>20</v>
      </c>
      <c r="G5" s="19">
        <v>20</v>
      </c>
      <c r="H5" s="19">
        <v>20</v>
      </c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5" spans="1:252">
      <c r="A7" s="29" t="s">
        <v>18</v>
      </c>
      <c r="B7" s="30" t="s">
        <v>19</v>
      </c>
      <c r="C7" s="31" t="s">
        <v>20</v>
      </c>
      <c r="D7" s="32"/>
      <c r="E7" s="33"/>
      <c r="F7" s="34"/>
      <c r="G7" s="35"/>
      <c r="H7" s="36"/>
      <c r="I7" s="37"/>
    </row>
    <row r="8" s="3" customFormat="1" ht="15" spans="1:252">
      <c r="A8" s="29"/>
      <c r="B8" s="38"/>
      <c r="C8" s="31" t="s">
        <v>21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5" spans="1:252">
      <c r="A9" s="29"/>
      <c r="B9" s="38"/>
      <c r="C9" s="20" t="s">
        <v>22</v>
      </c>
      <c r="D9" s="46"/>
      <c r="E9" s="40"/>
      <c r="F9" s="41"/>
      <c r="G9" s="42"/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23</v>
      </c>
      <c r="C10" s="48"/>
      <c r="D10" s="39"/>
      <c r="E10" s="40"/>
      <c r="F10" s="41"/>
      <c r="G10" s="42"/>
      <c r="H10" s="43"/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5" spans="1:252">
      <c r="A11" s="29"/>
      <c r="B11" s="12"/>
      <c r="C11" s="49"/>
      <c r="D11" s="39"/>
      <c r="E11" s="40"/>
      <c r="F11" s="41"/>
      <c r="G11" s="42"/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5" spans="1:252">
      <c r="A12" s="29"/>
      <c r="B12" s="30"/>
      <c r="C12" s="50"/>
      <c r="D12" s="39"/>
      <c r="E12" s="40"/>
      <c r="F12" s="41"/>
      <c r="G12" s="42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5" spans="1:252">
      <c r="A13" s="29"/>
      <c r="B13" s="51" t="s">
        <v>24</v>
      </c>
      <c r="C13" s="52"/>
      <c r="D13" s="53"/>
      <c r="E13" s="40">
        <v>0</v>
      </c>
      <c r="F13" s="41">
        <v>0</v>
      </c>
      <c r="G13" s="42">
        <v>0</v>
      </c>
      <c r="H13" s="43">
        <v>0</v>
      </c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4"/>
      <c r="B14" s="54"/>
      <c r="C14" s="54"/>
      <c r="D14" s="54"/>
      <c r="E14" s="54"/>
      <c r="F14" s="54"/>
      <c r="G14" s="54"/>
      <c r="H14" s="54"/>
      <c r="I14" s="5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4" spans="1:252">
      <c r="A15" s="56" t="s">
        <v>25</v>
      </c>
      <c r="B15" s="38" t="s">
        <v>26</v>
      </c>
      <c r="C15" s="57"/>
      <c r="D15" s="39"/>
      <c r="E15" s="58"/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19" spans="1:252">
      <c r="A16" s="59"/>
      <c r="B16" s="38" t="s">
        <v>27</v>
      </c>
      <c r="C16" s="20" t="s">
        <v>28</v>
      </c>
      <c r="D16" s="39"/>
      <c r="E16" s="58"/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28.5" spans="1:252">
      <c r="A17" s="59"/>
      <c r="B17" s="60"/>
      <c r="C17" s="20" t="s">
        <v>29</v>
      </c>
      <c r="D17" s="39"/>
      <c r="E17" s="58"/>
      <c r="F17" s="41"/>
      <c r="G17" s="42"/>
      <c r="H17" s="43"/>
      <c r="I17" s="61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28.5" spans="1:252">
      <c r="A18" s="59"/>
      <c r="B18" s="60"/>
      <c r="C18" s="31" t="s">
        <v>30</v>
      </c>
      <c r="D18" s="62"/>
      <c r="E18" s="40"/>
      <c r="F18" s="63"/>
      <c r="G18" s="64"/>
      <c r="H18" s="65"/>
      <c r="I18" s="66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19" spans="1:252">
      <c r="A19" s="59"/>
      <c r="B19" s="60"/>
      <c r="C19" s="20" t="s">
        <v>31</v>
      </c>
      <c r="D19" s="39"/>
      <c r="E19" s="58"/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5" spans="1:252">
      <c r="A20" s="59"/>
      <c r="B20" s="47" t="s">
        <v>32</v>
      </c>
      <c r="C20" s="62" t="s">
        <v>33</v>
      </c>
      <c r="D20" s="62"/>
      <c r="E20" s="58"/>
      <c r="F20" s="41"/>
      <c r="G20" s="42"/>
      <c r="H20" s="43"/>
      <c r="I20" s="67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5" spans="1:252">
      <c r="A21" s="59"/>
      <c r="B21" s="12"/>
      <c r="C21" s="62" t="s">
        <v>34</v>
      </c>
      <c r="D21" s="62"/>
      <c r="E21" s="58"/>
      <c r="F21" s="41"/>
      <c r="G21" s="42"/>
      <c r="H21" s="43"/>
      <c r="I21" s="67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5" spans="1:252">
      <c r="A22" s="59"/>
      <c r="B22" s="12"/>
      <c r="C22" s="68" t="s">
        <v>35</v>
      </c>
      <c r="D22" s="68"/>
      <c r="E22" s="58"/>
      <c r="F22" s="41"/>
      <c r="G22" s="42"/>
      <c r="H22" s="43"/>
      <c r="I22" s="67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5" spans="1:252">
      <c r="A23" s="59"/>
      <c r="B23" s="12"/>
      <c r="C23" s="69" t="s">
        <v>36</v>
      </c>
      <c r="D23" s="69"/>
      <c r="E23" s="58"/>
      <c r="F23" s="41"/>
      <c r="G23" s="42"/>
      <c r="H23" s="43"/>
      <c r="I23" s="67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5" spans="1:252">
      <c r="A24" s="59"/>
      <c r="B24" s="30"/>
      <c r="C24" s="69" t="s">
        <v>37</v>
      </c>
      <c r="D24" s="69"/>
      <c r="E24" s="58"/>
      <c r="F24" s="41"/>
      <c r="G24" s="42"/>
      <c r="H24" s="43"/>
      <c r="I24" s="67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59"/>
      <c r="B25" s="70" t="s">
        <v>38</v>
      </c>
      <c r="C25" s="71"/>
      <c r="D25" s="72"/>
      <c r="E25" s="58">
        <v>0</v>
      </c>
      <c r="F25" s="41">
        <v>0</v>
      </c>
      <c r="G25" s="42">
        <v>0</v>
      </c>
      <c r="H25" s="43">
        <v>0</v>
      </c>
      <c r="I25" s="61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3"/>
      <c r="B26" s="74"/>
      <c r="C26" s="74"/>
      <c r="D26" s="74"/>
      <c r="E26" s="74"/>
      <c r="F26" s="74"/>
      <c r="G26" s="74"/>
      <c r="H26" s="74"/>
      <c r="I26" s="74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15" spans="1:252">
      <c r="A27" s="56" t="s">
        <v>39</v>
      </c>
      <c r="B27" s="47" t="s">
        <v>40</v>
      </c>
      <c r="C27" s="57"/>
      <c r="D27" s="39" t="s">
        <v>41</v>
      </c>
      <c r="E27" s="58">
        <v>5.5</v>
      </c>
      <c r="F27" s="41">
        <v>1</v>
      </c>
      <c r="G27" s="42">
        <v>1</v>
      </c>
      <c r="H27" s="43">
        <v>1</v>
      </c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5" spans="1:252">
      <c r="A28" s="56"/>
      <c r="B28" s="75"/>
      <c r="C28" s="76"/>
      <c r="D28" s="39" t="s">
        <v>42</v>
      </c>
      <c r="E28" s="58"/>
      <c r="F28" s="41">
        <v>5</v>
      </c>
      <c r="G28" s="42">
        <v>5</v>
      </c>
      <c r="H28" s="43">
        <v>5</v>
      </c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5" spans="1:252">
      <c r="A29" s="59"/>
      <c r="B29" s="47" t="s">
        <v>43</v>
      </c>
      <c r="C29" s="76" t="s">
        <v>44</v>
      </c>
      <c r="D29" s="62"/>
      <c r="E29" s="58"/>
      <c r="F29" s="41"/>
      <c r="G29" s="42"/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5" spans="1:252">
      <c r="A30" s="59"/>
      <c r="B30" s="12"/>
      <c r="C30" s="76" t="s">
        <v>45</v>
      </c>
      <c r="D30" s="62"/>
      <c r="E30" s="58"/>
      <c r="F30" s="41"/>
      <c r="G30" s="42"/>
      <c r="H30" s="43"/>
      <c r="I30" s="44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15" spans="1:252">
      <c r="A31" s="59"/>
      <c r="B31" s="30"/>
      <c r="C31" s="76" t="s">
        <v>46</v>
      </c>
      <c r="D31" s="39"/>
      <c r="E31" s="58"/>
      <c r="F31" s="41"/>
      <c r="G31" s="42"/>
      <c r="H31" s="43"/>
      <c r="I31" s="61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15" spans="1:252">
      <c r="A32" s="59"/>
      <c r="B32" s="47" t="s">
        <v>47</v>
      </c>
      <c r="C32" s="57"/>
      <c r="D32" s="39"/>
      <c r="E32" s="58"/>
      <c r="F32" s="41"/>
      <c r="G32" s="42"/>
      <c r="H32" s="43"/>
      <c r="I32" s="67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s="3" customFormat="1" ht="15" spans="1:252">
      <c r="A33" s="59"/>
      <c r="B33" s="47" t="s">
        <v>48</v>
      </c>
      <c r="C33" s="57"/>
      <c r="D33" s="39" t="s">
        <v>49</v>
      </c>
      <c r="E33" s="58">
        <v>0.5</v>
      </c>
      <c r="F33" s="41">
        <v>0.5</v>
      </c>
      <c r="G33" s="42">
        <v>0.5</v>
      </c>
      <c r="H33" s="43">
        <v>0.5</v>
      </c>
      <c r="I33" s="67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  <c r="HR33" s="45"/>
      <c r="HS33" s="45"/>
      <c r="HT33" s="45"/>
      <c r="HU33" s="45"/>
      <c r="HV33" s="45"/>
      <c r="HW33" s="45"/>
      <c r="HX33" s="45"/>
      <c r="HY33" s="45"/>
      <c r="HZ33" s="45"/>
      <c r="IA33" s="45"/>
      <c r="IB33" s="45"/>
      <c r="IC33" s="45"/>
      <c r="ID33" s="45"/>
      <c r="IE33" s="45"/>
      <c r="IF33" s="45"/>
      <c r="IG33" s="45"/>
      <c r="IH33" s="45"/>
      <c r="II33" s="45"/>
      <c r="IJ33" s="45"/>
      <c r="IK33" s="45"/>
      <c r="IL33" s="45"/>
      <c r="IM33" s="45"/>
      <c r="IN33" s="45"/>
      <c r="IO33" s="45"/>
      <c r="IP33" s="45"/>
      <c r="IQ33" s="45"/>
      <c r="IR33" s="45"/>
    </row>
    <row r="34" ht="15" spans="1:252">
      <c r="A34" s="59"/>
      <c r="B34" s="70" t="s">
        <v>50</v>
      </c>
      <c r="C34" s="71"/>
      <c r="D34" s="72"/>
      <c r="E34" s="58">
        <v>6</v>
      </c>
      <c r="F34" s="41">
        <v>6</v>
      </c>
      <c r="G34" s="42">
        <v>6</v>
      </c>
      <c r="H34" s="43">
        <v>6</v>
      </c>
      <c r="I34" s="44"/>
    </row>
    <row r="35" ht="5" customHeight="1" spans="1:252">
      <c r="A35" s="73"/>
      <c r="B35" s="74"/>
      <c r="C35" s="74"/>
      <c r="D35" s="74"/>
      <c r="E35" s="74"/>
      <c r="F35" s="74"/>
      <c r="G35" s="74"/>
      <c r="H35" s="74"/>
      <c r="I35" s="77"/>
    </row>
    <row r="36" ht="15" spans="1:252">
      <c r="A36" s="78" t="s">
        <v>51</v>
      </c>
      <c r="B36" s="47" t="s">
        <v>52</v>
      </c>
      <c r="C36" s="57"/>
      <c r="D36" s="39" t="s">
        <v>53</v>
      </c>
      <c r="E36" s="58">
        <v>2.75</v>
      </c>
      <c r="F36" s="41">
        <v>1</v>
      </c>
      <c r="G36" s="42">
        <v>1</v>
      </c>
      <c r="H36" s="43">
        <v>1</v>
      </c>
      <c r="I36" s="44"/>
    </row>
    <row r="37" ht="15" spans="1:252">
      <c r="A37" s="79"/>
      <c r="B37" s="80"/>
      <c r="C37" s="57"/>
      <c r="D37" s="39" t="s">
        <v>54</v>
      </c>
      <c r="E37" s="58"/>
      <c r="F37" s="41">
        <v>0</v>
      </c>
      <c r="G37" s="42">
        <v>0</v>
      </c>
      <c r="H37" s="43">
        <v>0</v>
      </c>
      <c r="I37" s="44"/>
    </row>
    <row r="38" ht="15" spans="1:252">
      <c r="A38" s="79"/>
      <c r="B38" s="80"/>
      <c r="C38" s="57"/>
      <c r="D38" s="39" t="s">
        <v>55</v>
      </c>
      <c r="E38" s="58"/>
      <c r="F38" s="41">
        <v>1</v>
      </c>
      <c r="G38" s="42">
        <v>1</v>
      </c>
      <c r="H38" s="43">
        <v>1</v>
      </c>
      <c r="I38" s="44"/>
    </row>
    <row r="39" ht="15" spans="1:252">
      <c r="A39" s="79"/>
      <c r="B39" s="75"/>
      <c r="C39" s="57"/>
      <c r="D39" s="39" t="s">
        <v>56</v>
      </c>
      <c r="E39" s="58"/>
      <c r="F39" s="41">
        <v>0.75</v>
      </c>
      <c r="G39" s="42">
        <v>0.75</v>
      </c>
      <c r="H39" s="43">
        <v>0.75</v>
      </c>
      <c r="I39" s="44"/>
    </row>
    <row r="40" ht="15" spans="1:252">
      <c r="A40" s="79"/>
      <c r="B40" s="38" t="s">
        <v>57</v>
      </c>
      <c r="C40" s="20" t="s">
        <v>44</v>
      </c>
      <c r="D40" s="39"/>
      <c r="E40" s="58"/>
      <c r="F40" s="41"/>
      <c r="G40" s="42"/>
      <c r="H40" s="43"/>
      <c r="I40" s="44"/>
    </row>
    <row r="41" ht="15" spans="1:252">
      <c r="A41" s="79"/>
      <c r="B41" s="38"/>
      <c r="C41" s="20" t="s">
        <v>45</v>
      </c>
      <c r="D41" s="39"/>
      <c r="E41" s="58"/>
      <c r="F41" s="41"/>
      <c r="G41" s="42"/>
      <c r="H41" s="43"/>
      <c r="I41" s="44"/>
    </row>
    <row r="42" ht="15" spans="1:252">
      <c r="A42" s="79"/>
      <c r="B42" s="60"/>
      <c r="C42" s="20" t="s">
        <v>46</v>
      </c>
      <c r="D42" s="39"/>
      <c r="E42" s="58"/>
      <c r="F42" s="41"/>
      <c r="G42" s="42"/>
      <c r="H42" s="43"/>
      <c r="I42" s="44"/>
    </row>
    <row r="43" ht="15" spans="1:252">
      <c r="A43" s="81"/>
      <c r="B43" s="70" t="s">
        <v>58</v>
      </c>
      <c r="C43" s="71"/>
      <c r="D43" s="72"/>
      <c r="E43" s="58"/>
      <c r="F43" s="41">
        <v>2.75</v>
      </c>
      <c r="G43" s="42">
        <v>2.75</v>
      </c>
      <c r="H43" s="43">
        <v>2.75</v>
      </c>
      <c r="I43" s="44"/>
    </row>
    <row r="44" ht="5" customHeight="1" spans="1:252">
      <c r="A44" s="82"/>
      <c r="B44" s="28"/>
      <c r="C44" s="28"/>
      <c r="D44" s="28"/>
      <c r="E44" s="28"/>
      <c r="F44" s="28"/>
      <c r="G44" s="28"/>
      <c r="H44" s="28"/>
      <c r="I44" s="28"/>
    </row>
    <row r="45" ht="15" spans="1:252">
      <c r="A45" s="78" t="s">
        <v>59</v>
      </c>
      <c r="B45" s="47" t="s">
        <v>60</v>
      </c>
      <c r="C45" s="20" t="s">
        <v>61</v>
      </c>
      <c r="D45" s="39"/>
      <c r="E45" s="58"/>
      <c r="F45" s="41"/>
      <c r="G45" s="42"/>
      <c r="H45" s="43"/>
      <c r="I45" s="44"/>
    </row>
    <row r="46" ht="15" spans="1:252">
      <c r="A46" s="79"/>
      <c r="B46" s="12"/>
      <c r="C46" s="20" t="s">
        <v>62</v>
      </c>
      <c r="D46" s="39"/>
      <c r="E46" s="58"/>
      <c r="F46" s="41">
        <v>0</v>
      </c>
      <c r="G46" s="42">
        <v>0</v>
      </c>
      <c r="H46" s="43">
        <v>0</v>
      </c>
      <c r="I46" s="44"/>
    </row>
    <row r="47" ht="15" spans="1:252">
      <c r="A47" s="79"/>
      <c r="B47" s="12"/>
      <c r="C47" s="20" t="s">
        <v>63</v>
      </c>
      <c r="D47" s="39">
        <v>8</v>
      </c>
      <c r="E47" s="58">
        <v>0.5</v>
      </c>
      <c r="F47" s="41">
        <v>0.5</v>
      </c>
      <c r="G47" s="42">
        <v>0.5</v>
      </c>
      <c r="H47" s="43">
        <v>0.5</v>
      </c>
      <c r="I47" s="44"/>
    </row>
    <row r="48" ht="15" customHeight="1" spans="1:252">
      <c r="A48" s="79"/>
      <c r="B48" s="12"/>
      <c r="C48" s="20" t="s">
        <v>64</v>
      </c>
      <c r="D48" s="39"/>
      <c r="E48" s="58"/>
      <c r="F48" s="41"/>
      <c r="G48" s="42"/>
      <c r="H48" s="43"/>
      <c r="I48" s="44"/>
    </row>
    <row r="49" ht="15" spans="1:9">
      <c r="A49" s="79"/>
      <c r="B49" s="30"/>
      <c r="C49" s="20" t="s">
        <v>65</v>
      </c>
      <c r="D49" s="39"/>
      <c r="E49" s="58"/>
      <c r="F49" s="41"/>
      <c r="G49" s="42"/>
      <c r="H49" s="43"/>
      <c r="I49" s="44"/>
    </row>
    <row r="50" ht="15" spans="1:9">
      <c r="A50" s="79"/>
      <c r="B50" s="47" t="s">
        <v>66</v>
      </c>
      <c r="C50" s="83"/>
      <c r="D50" s="84"/>
      <c r="E50" s="58"/>
      <c r="F50" s="41"/>
      <c r="G50" s="42"/>
      <c r="H50" s="43"/>
      <c r="I50" s="44"/>
    </row>
    <row r="51" ht="15" spans="1:9">
      <c r="A51" s="85"/>
      <c r="B51" s="70" t="s">
        <v>67</v>
      </c>
      <c r="C51" s="71"/>
      <c r="D51" s="72"/>
      <c r="E51" s="86">
        <v>0.5</v>
      </c>
      <c r="F51" s="87">
        <v>0.5</v>
      </c>
      <c r="G51" s="88">
        <v>0.5</v>
      </c>
      <c r="H51" s="89">
        <v>0.5</v>
      </c>
      <c r="I51" s="90"/>
    </row>
    <row r="52" ht="5" customHeight="1" spans="1:9">
      <c r="A52" s="91"/>
      <c r="B52" s="92"/>
      <c r="C52" s="92"/>
      <c r="D52" s="92"/>
      <c r="E52" s="92"/>
      <c r="F52" s="92"/>
      <c r="G52" s="92"/>
      <c r="H52" s="92"/>
      <c r="I52" s="93"/>
    </row>
    <row r="53" ht="15.75" spans="1:9">
      <c r="A53" s="94" t="s">
        <v>68</v>
      </c>
      <c r="B53" s="95"/>
      <c r="C53" s="57"/>
      <c r="D53" s="96"/>
      <c r="E53" s="97"/>
      <c r="F53" s="98"/>
      <c r="G53" s="99"/>
      <c r="H53" s="100"/>
      <c r="I53" s="101"/>
    </row>
    <row r="54" ht="15" spans="1:9">
      <c r="A54" s="102" t="s">
        <v>69</v>
      </c>
      <c r="B54" s="103"/>
      <c r="C54" s="103"/>
      <c r="D54" s="104"/>
      <c r="E54" s="58">
        <f>E5+E27+E36+E47+E33</f>
        <v>29.25</v>
      </c>
      <c r="F54" s="41">
        <f>SUM(F51+F43+F34+F25+F13+F5)</f>
        <v>29.25</v>
      </c>
      <c r="G54" s="42">
        <v>29.25</v>
      </c>
      <c r="H54" s="43">
        <v>29.25</v>
      </c>
      <c r="I54" s="43"/>
    </row>
    <row r="55" ht="15" spans="1:9">
      <c r="A55" s="25" t="s">
        <v>70</v>
      </c>
      <c r="B55" s="105"/>
      <c r="C55" s="105"/>
      <c r="D55" s="26"/>
      <c r="E55" s="106"/>
      <c r="F55" s="106"/>
      <c r="G55" s="106"/>
      <c r="H55" s="106"/>
      <c r="I55" s="106"/>
    </row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15"/>
    <row r="68" ht="15"/>
    <row r="69" ht="15"/>
    <row r="70" ht="15"/>
    <row r="71" ht="20.5" customHeight="1"/>
    <row r="72" ht="15"/>
    <row r="73" ht="15"/>
    <row r="74" ht="15"/>
    <row r="75" ht="15"/>
    <row r="76" ht="16.25" customHeight="1"/>
    <row r="78" ht="26.5" customHeight="1"/>
  </sheetData>
  <mergeCells count="33">
    <mergeCell ref="A1:I1"/>
    <mergeCell ref="A4:I4"/>
    <mergeCell ref="B5:C5"/>
    <mergeCell ref="A6:I6"/>
    <mergeCell ref="B13:D13"/>
    <mergeCell ref="A14:I14"/>
    <mergeCell ref="B25:D25"/>
    <mergeCell ref="A26:I26"/>
    <mergeCell ref="B34:D34"/>
    <mergeCell ref="A35:I35"/>
    <mergeCell ref="B43:D43"/>
    <mergeCell ref="A44:I44"/>
    <mergeCell ref="B51:D51"/>
    <mergeCell ref="A52:I52"/>
    <mergeCell ref="A53:B53"/>
    <mergeCell ref="A54:D54"/>
    <mergeCell ref="A55:D55"/>
    <mergeCell ref="E55:I55"/>
    <mergeCell ref="A7:A13"/>
    <mergeCell ref="A15:A25"/>
    <mergeCell ref="A27:A34"/>
    <mergeCell ref="A36:A43"/>
    <mergeCell ref="A45:A50"/>
    <mergeCell ref="B7:B9"/>
    <mergeCell ref="B10:B12"/>
    <mergeCell ref="B16:B19"/>
    <mergeCell ref="B20:B24"/>
    <mergeCell ref="B27:B28"/>
    <mergeCell ref="B29:B31"/>
    <mergeCell ref="B36:B39"/>
    <mergeCell ref="B40:B42"/>
    <mergeCell ref="B45:B49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54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斯茜曼尔</cp:lastModifiedBy>
  <dcterms:created xsi:type="dcterms:W3CDTF">2016-09-22T03:08:00Z</dcterms:created>
  <cp:lastPrinted>2019-06-11T00:17:00Z</cp:lastPrinted>
  <dcterms:modified xsi:type="dcterms:W3CDTF">2026-07-24T11:46:01Z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56F18127FB0B4757AF105D3174E7D69A_13</vt:lpwstr>
  </property>
  <property fmtid="{D5CDD505-2E9C-101B-9397-08002B2CF9AE}" pid="4" name="CalculationRule">
    <vt:i4>0</vt:i4>
  </property>
</Properties>
</file>